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<sst xmlns="http://schemas.openxmlformats.org/spreadsheetml/2006/main" count="151">
  <si>
    <t>序号</t>
  </si>
  <si>
    <t>姓名</t>
  </si>
  <si>
    <t>班级</t>
  </si>
  <si>
    <t>性别</t>
  </si>
  <si>
    <t>列为入党积极分子时间</t>
  </si>
  <si>
    <t>服务时数（小时）</t>
  </si>
  <si>
    <t>党校培训情况</t>
  </si>
  <si>
    <t>党校结业时间</t>
  </si>
  <si>
    <t>班级或专业总人数</t>
  </si>
  <si>
    <t>专业素质成绩</t>
  </si>
  <si>
    <t>专业素质排名</t>
  </si>
  <si>
    <t>专业素质排名所处比例</t>
  </si>
  <si>
    <t>基本项排名</t>
  </si>
  <si>
    <t>基本项所处比例</t>
  </si>
  <si>
    <t>是否考研</t>
  </si>
  <si>
    <t>突出表现（竞赛获奖，荣誉等）</t>
  </si>
  <si>
    <t>林超超</t>
  </si>
  <si>
    <t>计科1301</t>
  </si>
  <si>
    <t>女</t>
  </si>
  <si>
    <t>35小时</t>
  </si>
  <si>
    <t>结业</t>
  </si>
  <si>
    <t>否</t>
  </si>
  <si>
    <t>暑期社会实践优秀论文一篇，综合二等奖学金，浙江省程序设计竞赛（ACM）三等奖，信息学院十佳歌手</t>
  </si>
  <si>
    <t>章丹妮</t>
  </si>
  <si>
    <t>24小时</t>
  </si>
  <si>
    <t>综合二等奖学金，三好学生，寒假社会实践——母校回访校二等奖</t>
  </si>
  <si>
    <t>郑静雯</t>
  </si>
  <si>
    <t>计科13A</t>
  </si>
  <si>
    <t>20小时</t>
  </si>
  <si>
    <t>综合二等奖学金，组织委员，学习委员，优秀学生干部</t>
  </si>
  <si>
    <t>周永真</t>
  </si>
  <si>
    <t>软件1301</t>
  </si>
  <si>
    <t>男</t>
  </si>
  <si>
    <t>26小时</t>
  </si>
  <si>
    <t>计算机协会暑期社会实践优秀论文，单项奖学金，能力突出奖学金，第六届中国大学生服务外包创新创业大赛二等奖；计算机协会优秀干部,学院指针计划三等奖</t>
  </si>
  <si>
    <t>陈佳</t>
  </si>
  <si>
    <t>32小时</t>
  </si>
  <si>
    <t>是</t>
  </si>
  <si>
    <t>暑期实践优秀论文一篇，组织委员</t>
  </si>
  <si>
    <t>颜佳钦</t>
  </si>
  <si>
    <t>软件13A</t>
  </si>
  <si>
    <t>第六届全国大学生服务外包创新创业大赛二等奖，2015年浙江工商大学数学建模竞赛一等奖，英语六级，班长，良好寝室长，综合能力突出奖学金</t>
  </si>
  <si>
    <t>李敏</t>
  </si>
  <si>
    <t>23小时</t>
  </si>
  <si>
    <t>综合奖学金三等奖，优秀寝室长，团支书，英语六级</t>
  </si>
  <si>
    <t>贺超</t>
  </si>
  <si>
    <t>信息安全1401</t>
  </si>
  <si>
    <t>学习优秀单项奖学金，科技委员，校团委通报表扬</t>
  </si>
  <si>
    <t>白海青</t>
  </si>
  <si>
    <t>综合三等奖学金，省级物理竞赛二等奖</t>
  </si>
  <si>
    <t>李双双</t>
  </si>
  <si>
    <t>安全1301</t>
  </si>
  <si>
    <t>54小时</t>
  </si>
  <si>
    <t>社会工作优秀单项奖学金，综合三等奖学金，优秀学生干部，优秀团员，团支书，组织委员，信息青志优秀干事。</t>
  </si>
  <si>
    <t>林锋</t>
  </si>
  <si>
    <t>11小时</t>
  </si>
  <si>
    <t>进入全国大学生密码学竞赛复赛，"问鼎杯"全国大学生信息安全与保密技能大赛一等奖，多次参加Capture The Flag网络安全技术对抗联赛，书评三等奖，计算机协会优秀干事。</t>
  </si>
  <si>
    <t>黄淑岚</t>
  </si>
  <si>
    <t>软件1401</t>
  </si>
  <si>
    <t>学习单项奖学金，综合三等奖学金，团支书，优秀学生干部，大学生电子商务竞赛获省赛资格</t>
  </si>
  <si>
    <t>林芳婧</t>
  </si>
  <si>
    <t>18小时</t>
  </si>
  <si>
    <t>综合二等奖学金，能力突出奖学金，优秀学生干部，省级电子商务竞赛三等奖，校级数学建模竞赛三等奖，暑期社会实践校级先进个人、优秀论文。</t>
  </si>
  <si>
    <t>焦唐俊豪</t>
  </si>
  <si>
    <t>软件14A</t>
  </si>
  <si>
    <t>42小时</t>
  </si>
  <si>
    <t>综合二等奖学金，综合三等奖学金，2015年出国留学奖学金，班长，寝室长</t>
  </si>
  <si>
    <t>葛胜华</t>
  </si>
  <si>
    <t>商务15A</t>
  </si>
  <si>
    <t>2小时</t>
  </si>
  <si>
    <t>三好学生，综合一等奖学金</t>
  </si>
  <si>
    <t>沈逸云</t>
  </si>
  <si>
    <t>计科1401</t>
  </si>
  <si>
    <t>12小时</t>
  </si>
  <si>
    <t>学习委员，大一综合一等奖学金，大二综合二等奖学金，大一三好学生，大二优秀学生干部，冶方杯辩论赛冠军，陶朱杯辩论赛亚军</t>
  </si>
  <si>
    <t>万晓云</t>
  </si>
  <si>
    <t>物流1301</t>
  </si>
  <si>
    <t>26.5小时</t>
  </si>
  <si>
    <t>暑期实践优秀论文一篇，综合三等奖学金，学习优秀单项奖学金，生活委员，优秀楼长</t>
  </si>
  <si>
    <t>陈茜怡</t>
  </si>
  <si>
    <t>物流1302</t>
  </si>
  <si>
    <t>48小时</t>
  </si>
  <si>
    <t>托福，雅思，综合奖学金三等奖，二等奖，DEStech Publications论文一篇，英国牛津短期交流</t>
  </si>
  <si>
    <t>李瑞芬</t>
  </si>
  <si>
    <t>100小时</t>
  </si>
  <si>
    <t>单项奖学金，志愿服务经历丰富，多次“优秀志愿者”称号</t>
  </si>
  <si>
    <t>卢光宇</t>
  </si>
  <si>
    <t>信息1301</t>
  </si>
  <si>
    <t>暑期实践优秀个人，文体单项奖学金，能力突出奖学金两次，社会实践优秀奖学金，十佳心理委员，浙江省电子商务竞赛三等奖，国旗护卫队优秀护旗手，优秀部长，团支书，心理委员</t>
  </si>
  <si>
    <t>杨慧</t>
  </si>
  <si>
    <t>信息1302</t>
  </si>
  <si>
    <t>27小时</t>
  </si>
  <si>
    <t>综合二等奖学金、综合三等奖学金、国家励志奖学金、班级心理委员、社团发展中心财务部部长、创行Enactus商业拓展部主管</t>
  </si>
  <si>
    <t>陈佩玲</t>
  </si>
  <si>
    <t xml:space="preserve">计信14研 </t>
  </si>
  <si>
    <t>还没收到结业证书</t>
  </si>
  <si>
    <t>2015年3月至今担任CCF浙江工商大学分会 副主席</t>
  </si>
  <si>
    <t>穆楠</t>
  </si>
  <si>
    <t>计信14研</t>
  </si>
  <si>
    <t>34小时</t>
  </si>
  <si>
    <t>撰写的文章连续2期被校级杂志——《研声》刊登；获得校二等奖学金一次；担任研究生会体育部部长</t>
  </si>
  <si>
    <t>李坚</t>
  </si>
  <si>
    <t>信息14研</t>
  </si>
  <si>
    <t>全国研究生数学建模竞赛二等奖，全国研究生数学建模竞赛三等奖，全国研究生智慧城市技术与创意大赛三等奖，浙江省第十四届“挑战杯”大学生课外学术科技作品竞赛三等奖</t>
  </si>
  <si>
    <t>陈慧</t>
  </si>
  <si>
    <t>商务1401</t>
  </si>
  <si>
    <t>60小时</t>
  </si>
  <si>
    <t>2016电子商务竞赛技术类校一等奖、2015五校合办电子商务运营大赛院二等奖、2015暑期实践团体院二等奖</t>
  </si>
  <si>
    <t>周庭伊</t>
  </si>
  <si>
    <t>21.5小时</t>
  </si>
  <si>
    <t>大一暑期实践时作为核心人员参加电子商务协会跨国电商活动，获得院暑期实践二等奖。大一下时代表学院参加马踏飞燕获校三等奖。大一下获得学习能力突出奖学金，2015年获得综合三等奖学金，大二成为电子商务协会副会长，带领干事举办毅行、“墨湖论道”、参观知名电商企业等活动。大一下学期参加“海课杯”电子商务运营大赛获得校一等奖以及下沙五校一等奖。</t>
  </si>
  <si>
    <t>高久怡</t>
  </si>
  <si>
    <t>2015年6月获信息学院第三届“十佳班委”称号
2015年5月获2014年度优秀学生综合三等奖学金
2016年3月获2015年度优秀学生综合二等奖学金和优秀学生干部
2015年4月获2014-2015学年普通高校国家励志奖学金
2015年10月获“2015浙江省大学生艺术节”器乐组一等奖
2015年12月获第十一届“长三角”国际民族乐团展演活动优秀表演奖
2016年3月作为核心成员的“who can——基于uber模式的教育平台”获校级创新项目2014.9-2015.6
大一一学年的团支书
大二担任组织委员
大二成为浙江工商大学学生会社团发展中心外联部副部
现今担任浙江工商大学学生会社团发展中心活动策划部部长</t>
  </si>
  <si>
    <t>范嘉琦</t>
  </si>
  <si>
    <t>2014/10/xx</t>
  </si>
  <si>
    <t>50小时</t>
  </si>
  <si>
    <t>2014年9月获得“军训优秀成员”称号、2015年3月获得校“微书评”比赛三等奖、2015年6月获得信息学院学生会“优秀干部”称号、2015年6月作为队长获“宝龙综合体开发”项目的小级创新项目、2015年6月获得“马踏飞燕”三等奖、2015年9月获得校级英语竞赛三等奖、2016年3月获得综合三等奖学金、大一大二连任科技委员职位</t>
  </si>
  <si>
    <t>王颖华</t>
  </si>
  <si>
    <t>商务1402</t>
  </si>
  <si>
    <t>61小时</t>
  </si>
  <si>
    <t>暑期社会实践优秀论文，暑期社会实践先进个人，综合三等奖学金，综合二等奖学金</t>
  </si>
  <si>
    <t>王安菁</t>
  </si>
  <si>
    <t>物流1401</t>
  </si>
  <si>
    <t>33小时</t>
  </si>
  <si>
    <t>综合二等奖学金、优秀班委、三好学生</t>
  </si>
  <si>
    <t>王萧懿</t>
  </si>
  <si>
    <t>综合一等奖学金，综合三等等奖学金，三好学生</t>
  </si>
  <si>
    <t>徐秀丽</t>
  </si>
  <si>
    <t>物流1402</t>
  </si>
  <si>
    <t>30小时</t>
  </si>
  <si>
    <t>学习优秀单项奖学金，组织委员</t>
  </si>
  <si>
    <t>黄吉文</t>
  </si>
  <si>
    <t>浙江省大学生网络创业设计大赛一等奖、校综合一等奖学金、  校社会实践先进个
人、校社会实践优秀论文、优秀班干部、优秀团员优秀社团干事，良好协会副会长</t>
  </si>
  <si>
    <t>林花冬</t>
  </si>
  <si>
    <t>信息1401</t>
  </si>
  <si>
    <t>36小时</t>
  </si>
  <si>
    <t>社会工作单项奖学金，优秀干事，学生助学服务中心副主任</t>
  </si>
  <si>
    <t>李欣禾</t>
  </si>
  <si>
    <t>信息1402</t>
  </si>
  <si>
    <t>28小时</t>
  </si>
  <si>
    <t>单项（学习优秀奖）、校学生科技指导中心副部、宣传委员、寝室长</t>
  </si>
  <si>
    <t>马兰</t>
  </si>
  <si>
    <t>29小时</t>
  </si>
  <si>
    <t>信息学院读书会活动部部长/寝室长</t>
  </si>
  <si>
    <t>张倩倩</t>
  </si>
  <si>
    <t>商务1302</t>
  </si>
  <si>
    <t>46小时</t>
  </si>
  <si>
    <t>2015年度综合二等奖学金，2015年度先进个人，文体单项奖学金，优秀班干部（团支书），暑期实践优秀论文，暑期实践先进个人，2015年校级辩论赛冶方杯冠军，2015年校级辩论赛陶朱杯亚军，信息学院十佳歌手</t>
  </si>
  <si>
    <t>葛倩璐</t>
  </si>
  <si>
    <t>25小时</t>
  </si>
  <si>
    <t>文体单项奖学金，综合三等奖学金，国家励志奖学金，学习委员，优秀班干部，优秀团员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</si>
</sst>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\-d;@"/>
  </numFmts>
  <fonts count="30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b/>
      <sz val="1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27" fillId="21" borderId="2" applyNumberFormat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0" borderId="0"/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" fillId="0" borderId="0"/>
    <xf numFmtId="0" fontId="10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46" applyFont="1" applyFill="1" applyBorder="1" applyAlignment="1">
      <alignment horizontal="center" vertical="center" wrapText="1"/>
    </xf>
    <xf numFmtId="49" fontId="4" fillId="0" borderId="1" xfId="46" applyNumberFormat="1" applyFont="1" applyFill="1" applyBorder="1" applyAlignment="1">
      <alignment horizontal="center" vertical="center" wrapText="1"/>
    </xf>
    <xf numFmtId="0" fontId="5" fillId="0" borderId="1" xfId="46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/>
    </xf>
    <xf numFmtId="176" fontId="5" fillId="0" borderId="1" xfId="54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14" fontId="5" fillId="0" borderId="1" xfId="53" applyNumberFormat="1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14" fontId="5" fillId="0" borderId="1" xfId="52" applyNumberFormat="1" applyFont="1" applyFill="1" applyBorder="1" applyAlignment="1">
      <alignment horizontal="center" vertical="center"/>
    </xf>
    <xf numFmtId="9" fontId="4" fillId="0" borderId="1" xfId="46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9" fontId="5" fillId="0" borderId="1" xfId="46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left" vertical="center"/>
    </xf>
    <xf numFmtId="9" fontId="6" fillId="0" borderId="1" xfId="46" applyNumberFormat="1" applyFont="1" applyFill="1" applyBorder="1" applyAlignment="1">
      <alignment horizontal="left" vertical="center" wrapText="1"/>
    </xf>
    <xf numFmtId="10" fontId="5" fillId="0" borderId="1" xfId="1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5" fillId="0" borderId="1" xfId="54" applyNumberFormat="1" applyFont="1" applyFill="1" applyBorder="1" applyAlignment="1">
      <alignment horizontal="center" vertical="center"/>
    </xf>
    <xf numFmtId="9" fontId="5" fillId="0" borderId="1" xfId="35" applyNumberFormat="1" applyFont="1" applyFill="1" applyBorder="1" applyAlignment="1">
      <alignment horizontal="center" vertical="center" wrapText="1"/>
    </xf>
    <xf numFmtId="10" fontId="5" fillId="0" borderId="1" xfId="53" applyNumberFormat="1" applyFont="1" applyFill="1" applyBorder="1" applyAlignment="1">
      <alignment horizontal="center" vertical="center"/>
    </xf>
    <xf numFmtId="9" fontId="5" fillId="0" borderId="1" xfId="38" applyNumberFormat="1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10" fontId="5" fillId="0" borderId="1" xfId="52" applyNumberFormat="1" applyFont="1" applyFill="1" applyBorder="1" applyAlignment="1">
      <alignment horizontal="center" vertical="center"/>
    </xf>
    <xf numFmtId="9" fontId="5" fillId="0" borderId="1" xfId="5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4" xfId="52"/>
    <cellStyle name="常规 3" xfId="53"/>
    <cellStyle name="常规 2" xfId="54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J39"/>
  <sheetViews>
    <sheetView tabSelected="1" workbookViewId="0">
      <selection activeCell="H50" sqref="H50"/>
    </sheetView>
  </sheetViews>
  <sheetFormatPr defaultColWidth="9" defaultRowHeight="14.25"/>
  <cols>
    <col min="1" max="1" width="4.125" style="3" customWidth="1"/>
    <col min="2" max="2" width="7.875" style="3" customWidth="1"/>
    <col min="3" max="3" width="11.5" style="3" customWidth="1"/>
    <col min="4" max="4" width="4.125" style="3" customWidth="1"/>
    <col min="5" max="5" width="11.125" style="3" customWidth="1"/>
    <col min="6" max="6" width="8.125" style="3" customWidth="1"/>
    <col min="7" max="8" width="11.125" style="3" customWidth="1"/>
    <col min="9" max="9" width="7.625" style="3" customWidth="1"/>
    <col min="10" max="10" width="9.375" style="3" customWidth="1"/>
    <col min="11" max="11" width="7.625" style="3" customWidth="1"/>
    <col min="12" max="12" width="9.375" style="3" customWidth="1"/>
    <col min="13" max="13" width="7.625" style="3" customWidth="1"/>
    <col min="14" max="14" width="9.375" style="3" customWidth="1"/>
    <col min="15" max="15" width="7.625" style="3" customWidth="1"/>
    <col min="16" max="16" width="62.375" style="4" customWidth="1"/>
    <col min="17" max="16384" width="9" style="3"/>
  </cols>
  <sheetData>
    <row r="1" s="1" customFormat="1" ht="24" spans="1:17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19" t="s">
        <v>13</v>
      </c>
      <c r="O1" s="19" t="s">
        <v>14</v>
      </c>
      <c r="P1" s="19" t="s">
        <v>15</v>
      </c>
      <c r="Q1" s="36"/>
    </row>
    <row r="2" s="2" customFormat="1" ht="24" spans="1:244">
      <c r="A2" s="7">
        <v>1</v>
      </c>
      <c r="B2" s="8" t="s">
        <v>16</v>
      </c>
      <c r="C2" s="8" t="s">
        <v>17</v>
      </c>
      <c r="D2" s="8" t="s">
        <v>18</v>
      </c>
      <c r="E2" s="9">
        <v>41933</v>
      </c>
      <c r="F2" s="8" t="s">
        <v>19</v>
      </c>
      <c r="G2" s="8" t="s">
        <v>20</v>
      </c>
      <c r="H2" s="9">
        <v>41932</v>
      </c>
      <c r="I2" s="8">
        <v>26</v>
      </c>
      <c r="J2" s="8">
        <v>80.3</v>
      </c>
      <c r="K2" s="8">
        <v>9</v>
      </c>
      <c r="L2" s="20">
        <v>0.3462</v>
      </c>
      <c r="M2" s="8">
        <v>9</v>
      </c>
      <c r="N2" s="20">
        <v>0.3462</v>
      </c>
      <c r="O2" s="8" t="s">
        <v>21</v>
      </c>
      <c r="P2" s="21" t="s">
        <v>22</v>
      </c>
      <c r="Q2" s="37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</row>
    <row r="3" s="2" customFormat="1" ht="13.5" spans="1:244">
      <c r="A3" s="7">
        <v>2</v>
      </c>
      <c r="B3" s="8" t="s">
        <v>23</v>
      </c>
      <c r="C3" s="8" t="s">
        <v>17</v>
      </c>
      <c r="D3" s="8" t="s">
        <v>18</v>
      </c>
      <c r="E3" s="9">
        <v>42086</v>
      </c>
      <c r="F3" s="8" t="s">
        <v>24</v>
      </c>
      <c r="G3" s="8" t="s">
        <v>20</v>
      </c>
      <c r="H3" s="9">
        <v>42165</v>
      </c>
      <c r="I3" s="8">
        <v>26</v>
      </c>
      <c r="J3" s="8">
        <v>84.7</v>
      </c>
      <c r="K3" s="8">
        <v>3</v>
      </c>
      <c r="L3" s="20">
        <v>0.1154</v>
      </c>
      <c r="M3" s="8">
        <v>2</v>
      </c>
      <c r="N3" s="20">
        <v>0.0769</v>
      </c>
      <c r="O3" s="8" t="s">
        <v>21</v>
      </c>
      <c r="P3" s="21" t="s">
        <v>25</v>
      </c>
      <c r="Q3" s="37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</row>
    <row r="4" s="2" customFormat="1" ht="13.5" spans="1:244">
      <c r="A4" s="7">
        <v>3</v>
      </c>
      <c r="B4" s="8" t="s">
        <v>26</v>
      </c>
      <c r="C4" s="8" t="s">
        <v>27</v>
      </c>
      <c r="D4" s="8" t="s">
        <v>18</v>
      </c>
      <c r="E4" s="9">
        <v>42073</v>
      </c>
      <c r="F4" s="8" t="s">
        <v>28</v>
      </c>
      <c r="G4" s="8" t="s">
        <v>20</v>
      </c>
      <c r="H4" s="9">
        <v>42144</v>
      </c>
      <c r="I4" s="8">
        <v>20</v>
      </c>
      <c r="J4" s="8">
        <v>80.81</v>
      </c>
      <c r="K4" s="8">
        <v>7</v>
      </c>
      <c r="L4" s="20">
        <f>K4/I4</f>
        <v>0.35</v>
      </c>
      <c r="M4" s="8">
        <v>6</v>
      </c>
      <c r="N4" s="20">
        <f>M4/I4</f>
        <v>0.3</v>
      </c>
      <c r="O4" s="8" t="s">
        <v>21</v>
      </c>
      <c r="P4" s="21" t="s">
        <v>29</v>
      </c>
      <c r="Q4" s="37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</row>
    <row r="5" ht="24" spans="1:16">
      <c r="A5" s="7">
        <v>4</v>
      </c>
      <c r="B5" s="8" t="s">
        <v>30</v>
      </c>
      <c r="C5" s="8" t="s">
        <v>31</v>
      </c>
      <c r="D5" s="8" t="s">
        <v>32</v>
      </c>
      <c r="E5" s="9">
        <v>41927</v>
      </c>
      <c r="F5" s="8" t="s">
        <v>33</v>
      </c>
      <c r="G5" s="8" t="s">
        <v>20</v>
      </c>
      <c r="H5" s="9">
        <v>42014</v>
      </c>
      <c r="I5" s="8">
        <v>27</v>
      </c>
      <c r="J5" s="8">
        <v>78.17</v>
      </c>
      <c r="K5" s="8">
        <v>13</v>
      </c>
      <c r="L5" s="20">
        <f>K5/I5</f>
        <v>0.481481481481481</v>
      </c>
      <c r="M5" s="8">
        <v>12</v>
      </c>
      <c r="N5" s="20">
        <f>M5/I5</f>
        <v>0.444444444444444</v>
      </c>
      <c r="O5" s="8" t="s">
        <v>21</v>
      </c>
      <c r="P5" s="21" t="s">
        <v>34</v>
      </c>
    </row>
    <row r="6" ht="13.5" spans="1:16">
      <c r="A6" s="7">
        <v>5</v>
      </c>
      <c r="B6" s="8" t="s">
        <v>35</v>
      </c>
      <c r="C6" s="8" t="s">
        <v>31</v>
      </c>
      <c r="D6" s="8" t="s">
        <v>18</v>
      </c>
      <c r="E6" s="9">
        <v>41897</v>
      </c>
      <c r="F6" s="8" t="s">
        <v>36</v>
      </c>
      <c r="G6" s="8" t="s">
        <v>20</v>
      </c>
      <c r="H6" s="9">
        <v>41734</v>
      </c>
      <c r="I6" s="8">
        <v>27</v>
      </c>
      <c r="J6" s="8">
        <v>78</v>
      </c>
      <c r="K6" s="8">
        <v>9</v>
      </c>
      <c r="L6" s="20">
        <v>0.3333</v>
      </c>
      <c r="M6" s="8">
        <v>11</v>
      </c>
      <c r="N6" s="20">
        <v>0.4074</v>
      </c>
      <c r="O6" s="8" t="s">
        <v>37</v>
      </c>
      <c r="P6" s="8" t="s">
        <v>38</v>
      </c>
    </row>
    <row r="7" ht="24" spans="1:16">
      <c r="A7" s="7">
        <v>6</v>
      </c>
      <c r="B7" s="8" t="s">
        <v>39</v>
      </c>
      <c r="C7" s="8" t="s">
        <v>40</v>
      </c>
      <c r="D7" s="8" t="s">
        <v>32</v>
      </c>
      <c r="E7" s="9">
        <v>41914</v>
      </c>
      <c r="F7" s="8" t="s">
        <v>36</v>
      </c>
      <c r="G7" s="8" t="s">
        <v>20</v>
      </c>
      <c r="H7" s="9">
        <v>41993</v>
      </c>
      <c r="I7" s="8">
        <v>20</v>
      </c>
      <c r="J7" s="8">
        <v>81.8</v>
      </c>
      <c r="K7" s="8">
        <v>8</v>
      </c>
      <c r="L7" s="22">
        <v>0.4</v>
      </c>
      <c r="M7" s="8">
        <v>8</v>
      </c>
      <c r="N7" s="22">
        <v>0.4</v>
      </c>
      <c r="O7" s="8" t="s">
        <v>21</v>
      </c>
      <c r="P7" s="23" t="s">
        <v>41</v>
      </c>
    </row>
    <row r="8" ht="13.5" spans="1:16">
      <c r="A8" s="7">
        <v>7</v>
      </c>
      <c r="B8" s="8" t="s">
        <v>42</v>
      </c>
      <c r="C8" s="8" t="s">
        <v>40</v>
      </c>
      <c r="D8" s="8" t="s">
        <v>18</v>
      </c>
      <c r="E8" s="9">
        <v>42014</v>
      </c>
      <c r="F8" s="8" t="s">
        <v>43</v>
      </c>
      <c r="G8" s="8" t="s">
        <v>20</v>
      </c>
      <c r="H8" s="9">
        <v>42165</v>
      </c>
      <c r="I8" s="8">
        <v>20</v>
      </c>
      <c r="J8" s="8">
        <v>86.59</v>
      </c>
      <c r="K8" s="8">
        <v>1</v>
      </c>
      <c r="L8" s="22">
        <v>0.05</v>
      </c>
      <c r="M8" s="8">
        <v>1</v>
      </c>
      <c r="N8" s="22">
        <v>0.05</v>
      </c>
      <c r="O8" s="8" t="s">
        <v>21</v>
      </c>
      <c r="P8" s="8" t="s">
        <v>44</v>
      </c>
    </row>
    <row r="9" ht="13.5" spans="1:16">
      <c r="A9" s="7">
        <v>8</v>
      </c>
      <c r="B9" s="8" t="s">
        <v>45</v>
      </c>
      <c r="C9" s="8" t="s">
        <v>46</v>
      </c>
      <c r="D9" s="8" t="s">
        <v>32</v>
      </c>
      <c r="E9" s="9">
        <v>42090</v>
      </c>
      <c r="F9" s="8" t="s">
        <v>33</v>
      </c>
      <c r="G9" s="8" t="s">
        <v>20</v>
      </c>
      <c r="H9" s="9">
        <v>42165</v>
      </c>
      <c r="I9" s="8">
        <v>25</v>
      </c>
      <c r="J9" s="8">
        <v>77.83</v>
      </c>
      <c r="K9" s="8">
        <v>8</v>
      </c>
      <c r="L9" s="20">
        <f t="shared" ref="L9:L14" si="0">K9/I9</f>
        <v>0.32</v>
      </c>
      <c r="M9" s="8">
        <v>1</v>
      </c>
      <c r="N9" s="20">
        <f t="shared" ref="N9:N14" si="1">M9/I9</f>
        <v>0.04</v>
      </c>
      <c r="O9" s="8" t="s">
        <v>37</v>
      </c>
      <c r="P9" s="21" t="s">
        <v>47</v>
      </c>
    </row>
    <row r="10" ht="13.5" spans="1:16">
      <c r="A10" s="7">
        <v>9</v>
      </c>
      <c r="B10" s="8" t="s">
        <v>48</v>
      </c>
      <c r="C10" s="8" t="s">
        <v>46</v>
      </c>
      <c r="D10" s="8" t="s">
        <v>18</v>
      </c>
      <c r="E10" s="9">
        <v>42090</v>
      </c>
      <c r="F10" s="8" t="s">
        <v>43</v>
      </c>
      <c r="G10" s="8" t="s">
        <v>20</v>
      </c>
      <c r="H10" s="9">
        <v>42165</v>
      </c>
      <c r="I10" s="8">
        <v>25</v>
      </c>
      <c r="J10" s="8">
        <v>84.09</v>
      </c>
      <c r="K10" s="8">
        <v>2</v>
      </c>
      <c r="L10" s="20">
        <v>0.08</v>
      </c>
      <c r="M10" s="8">
        <v>2</v>
      </c>
      <c r="N10" s="20">
        <v>0.08</v>
      </c>
      <c r="O10" s="8" t="s">
        <v>21</v>
      </c>
      <c r="P10" s="21" t="s">
        <v>49</v>
      </c>
    </row>
    <row r="11" ht="24" spans="1:16">
      <c r="A11" s="7">
        <v>10</v>
      </c>
      <c r="B11" s="8" t="s">
        <v>50</v>
      </c>
      <c r="C11" s="8" t="s">
        <v>51</v>
      </c>
      <c r="D11" s="8" t="s">
        <v>18</v>
      </c>
      <c r="E11" s="9">
        <v>42109</v>
      </c>
      <c r="F11" s="8" t="s">
        <v>52</v>
      </c>
      <c r="G11" s="8" t="s">
        <v>20</v>
      </c>
      <c r="H11" s="9">
        <v>42165</v>
      </c>
      <c r="I11" s="8">
        <v>27</v>
      </c>
      <c r="J11" s="8">
        <v>82.88</v>
      </c>
      <c r="K11" s="8">
        <v>7</v>
      </c>
      <c r="L11" s="20">
        <f t="shared" si="0"/>
        <v>0.259259259259259</v>
      </c>
      <c r="M11" s="8">
        <v>4</v>
      </c>
      <c r="N11" s="20">
        <f t="shared" si="1"/>
        <v>0.148148148148148</v>
      </c>
      <c r="O11" s="8" t="s">
        <v>21</v>
      </c>
      <c r="P11" s="21" t="s">
        <v>53</v>
      </c>
    </row>
    <row r="12" ht="36" spans="1:16">
      <c r="A12" s="7">
        <v>11</v>
      </c>
      <c r="B12" s="8" t="s">
        <v>54</v>
      </c>
      <c r="C12" s="8" t="s">
        <v>51</v>
      </c>
      <c r="D12" s="8" t="s">
        <v>32</v>
      </c>
      <c r="E12" s="9">
        <v>41902</v>
      </c>
      <c r="F12" s="8" t="s">
        <v>55</v>
      </c>
      <c r="G12" s="8" t="s">
        <v>20</v>
      </c>
      <c r="H12" s="9">
        <v>42004</v>
      </c>
      <c r="I12" s="8">
        <v>27</v>
      </c>
      <c r="J12" s="8">
        <v>84.05</v>
      </c>
      <c r="K12" s="8">
        <v>3</v>
      </c>
      <c r="L12" s="20">
        <f t="shared" si="0"/>
        <v>0.111111111111111</v>
      </c>
      <c r="M12" s="8">
        <v>8</v>
      </c>
      <c r="N12" s="20">
        <f t="shared" si="1"/>
        <v>0.296296296296296</v>
      </c>
      <c r="O12" s="8" t="s">
        <v>21</v>
      </c>
      <c r="P12" s="21" t="s">
        <v>56</v>
      </c>
    </row>
    <row r="13" ht="24" spans="1:16">
      <c r="A13" s="7">
        <v>12</v>
      </c>
      <c r="B13" s="8" t="s">
        <v>57</v>
      </c>
      <c r="C13" s="8" t="s">
        <v>58</v>
      </c>
      <c r="D13" s="8" t="s">
        <v>18</v>
      </c>
      <c r="E13" s="9">
        <v>42078</v>
      </c>
      <c r="F13" s="8" t="s">
        <v>19</v>
      </c>
      <c r="G13" s="8" t="s">
        <v>20</v>
      </c>
      <c r="H13" s="9">
        <v>42124</v>
      </c>
      <c r="I13" s="8">
        <v>34</v>
      </c>
      <c r="J13" s="8">
        <v>86.81</v>
      </c>
      <c r="K13" s="8">
        <v>3</v>
      </c>
      <c r="L13" s="20">
        <f t="shared" si="0"/>
        <v>0.0882352941176471</v>
      </c>
      <c r="M13" s="8">
        <v>3</v>
      </c>
      <c r="N13" s="20">
        <f t="shared" si="1"/>
        <v>0.0882352941176471</v>
      </c>
      <c r="O13" s="8" t="s">
        <v>21</v>
      </c>
      <c r="P13" s="21" t="s">
        <v>59</v>
      </c>
    </row>
    <row r="14" ht="24" spans="1:16">
      <c r="A14" s="7">
        <v>13</v>
      </c>
      <c r="B14" s="8" t="s">
        <v>60</v>
      </c>
      <c r="C14" s="8" t="s">
        <v>58</v>
      </c>
      <c r="D14" s="8" t="s">
        <v>18</v>
      </c>
      <c r="E14" s="9">
        <v>42078</v>
      </c>
      <c r="F14" s="8" t="s">
        <v>61</v>
      </c>
      <c r="G14" s="8" t="s">
        <v>20</v>
      </c>
      <c r="H14" s="9">
        <v>42124</v>
      </c>
      <c r="I14" s="8">
        <v>34</v>
      </c>
      <c r="J14" s="8">
        <v>81.38</v>
      </c>
      <c r="K14" s="8">
        <v>10</v>
      </c>
      <c r="L14" s="20">
        <f t="shared" si="0"/>
        <v>0.294117647058824</v>
      </c>
      <c r="M14" s="8">
        <v>10</v>
      </c>
      <c r="N14" s="20">
        <f t="shared" si="1"/>
        <v>0.294117647058824</v>
      </c>
      <c r="O14" s="8" t="s">
        <v>21</v>
      </c>
      <c r="P14" s="21" t="s">
        <v>62</v>
      </c>
    </row>
    <row r="15" spans="1:16">
      <c r="A15" s="7">
        <v>14</v>
      </c>
      <c r="B15" s="8" t="s">
        <v>63</v>
      </c>
      <c r="C15" s="8" t="s">
        <v>64</v>
      </c>
      <c r="D15" s="8" t="s">
        <v>32</v>
      </c>
      <c r="E15" s="9">
        <v>42078</v>
      </c>
      <c r="F15" s="8" t="s">
        <v>65</v>
      </c>
      <c r="G15" s="8" t="s">
        <v>20</v>
      </c>
      <c r="H15" s="9">
        <v>42185</v>
      </c>
      <c r="I15" s="8">
        <v>21</v>
      </c>
      <c r="J15" s="8">
        <v>78.73</v>
      </c>
      <c r="K15" s="8">
        <v>3</v>
      </c>
      <c r="L15" s="20">
        <v>0.1429</v>
      </c>
      <c r="M15" s="8">
        <v>3</v>
      </c>
      <c r="N15" s="20">
        <v>0.1429</v>
      </c>
      <c r="O15" s="8" t="s">
        <v>21</v>
      </c>
      <c r="P15" s="23" t="s">
        <v>66</v>
      </c>
    </row>
    <row r="16" spans="1:16">
      <c r="A16" s="7">
        <v>15</v>
      </c>
      <c r="B16" s="8" t="s">
        <v>67</v>
      </c>
      <c r="C16" s="8" t="s">
        <v>68</v>
      </c>
      <c r="D16" s="8" t="s">
        <v>18</v>
      </c>
      <c r="E16" s="9">
        <v>41740</v>
      </c>
      <c r="F16" s="8" t="s">
        <v>69</v>
      </c>
      <c r="G16" s="8" t="s">
        <v>20</v>
      </c>
      <c r="H16" s="9">
        <v>41426</v>
      </c>
      <c r="I16" s="8">
        <v>35</v>
      </c>
      <c r="J16" s="8">
        <v>85.5</v>
      </c>
      <c r="K16" s="8">
        <v>4</v>
      </c>
      <c r="L16" s="20">
        <f>K16/I16</f>
        <v>0.114285714285714</v>
      </c>
      <c r="M16" s="8">
        <v>2</v>
      </c>
      <c r="N16" s="20">
        <f>M16/I16</f>
        <v>0.0571428571428571</v>
      </c>
      <c r="O16" s="8" t="s">
        <v>21</v>
      </c>
      <c r="P16" s="21" t="s">
        <v>70</v>
      </c>
    </row>
    <row r="17" s="2" customFormat="1" ht="24" spans="1:244">
      <c r="A17" s="7">
        <v>16</v>
      </c>
      <c r="B17" s="8" t="s">
        <v>71</v>
      </c>
      <c r="C17" s="8" t="s">
        <v>72</v>
      </c>
      <c r="D17" s="8" t="s">
        <v>32</v>
      </c>
      <c r="E17" s="9">
        <v>41713</v>
      </c>
      <c r="F17" s="8" t="s">
        <v>73</v>
      </c>
      <c r="G17" s="8" t="s">
        <v>20</v>
      </c>
      <c r="H17" s="9">
        <v>42014</v>
      </c>
      <c r="I17" s="8">
        <v>71</v>
      </c>
      <c r="J17" s="8">
        <v>86.16</v>
      </c>
      <c r="K17" s="8">
        <v>7</v>
      </c>
      <c r="L17" s="20">
        <f>K17/I17</f>
        <v>0.0985915492957746</v>
      </c>
      <c r="M17" s="8">
        <v>5</v>
      </c>
      <c r="N17" s="20">
        <f>M17/I17</f>
        <v>0.0704225352112676</v>
      </c>
      <c r="O17" s="8" t="s">
        <v>37</v>
      </c>
      <c r="P17" s="21" t="s">
        <v>74</v>
      </c>
      <c r="Q17" s="37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</row>
    <row r="18" s="2" customFormat="1" ht="27" spans="1:244">
      <c r="A18" s="7">
        <v>17</v>
      </c>
      <c r="B18" s="10" t="s">
        <v>75</v>
      </c>
      <c r="C18" s="10" t="s">
        <v>76</v>
      </c>
      <c r="D18" s="10" t="s">
        <v>18</v>
      </c>
      <c r="E18" s="11">
        <v>41562</v>
      </c>
      <c r="F18" s="10" t="s">
        <v>77</v>
      </c>
      <c r="G18" s="10" t="s">
        <v>20</v>
      </c>
      <c r="H18" s="11">
        <v>42165</v>
      </c>
      <c r="I18" s="10">
        <v>33</v>
      </c>
      <c r="J18" s="10">
        <v>81.9</v>
      </c>
      <c r="K18" s="10">
        <v>11</v>
      </c>
      <c r="L18" s="24">
        <f>K18/I18</f>
        <v>0.333333333333333</v>
      </c>
      <c r="M18" s="10">
        <v>12</v>
      </c>
      <c r="N18" s="24">
        <f>M18/I18</f>
        <v>0.363636363636364</v>
      </c>
      <c r="O18" s="10" t="s">
        <v>37</v>
      </c>
      <c r="P18" s="25" t="s">
        <v>78</v>
      </c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</row>
    <row r="19" s="3" customFormat="1" ht="24" spans="1:18">
      <c r="A19" s="7">
        <v>18</v>
      </c>
      <c r="B19" s="8" t="s">
        <v>79</v>
      </c>
      <c r="C19" s="8" t="s">
        <v>80</v>
      </c>
      <c r="D19" s="8" t="s">
        <v>18</v>
      </c>
      <c r="E19" s="9">
        <v>42083</v>
      </c>
      <c r="F19" s="8" t="s">
        <v>81</v>
      </c>
      <c r="G19" s="8" t="s">
        <v>20</v>
      </c>
      <c r="H19" s="9">
        <v>42144</v>
      </c>
      <c r="I19" s="8">
        <v>30</v>
      </c>
      <c r="J19" s="8">
        <v>83.51</v>
      </c>
      <c r="K19" s="8">
        <v>7</v>
      </c>
      <c r="L19" s="20">
        <f>K19/I19</f>
        <v>0.233333333333333</v>
      </c>
      <c r="M19" s="8">
        <v>7</v>
      </c>
      <c r="N19" s="20">
        <f>M19/I19</f>
        <v>0.233333333333333</v>
      </c>
      <c r="O19" s="8" t="s">
        <v>37</v>
      </c>
      <c r="P19" s="21" t="s">
        <v>82</v>
      </c>
      <c r="Q19" s="37"/>
      <c r="R19" s="38"/>
    </row>
    <row r="20" s="2" customFormat="1" ht="36" spans="1:244">
      <c r="A20" s="7">
        <v>19</v>
      </c>
      <c r="B20" s="8" t="s">
        <v>83</v>
      </c>
      <c r="C20" s="8" t="s">
        <v>80</v>
      </c>
      <c r="D20" s="8" t="s">
        <v>18</v>
      </c>
      <c r="E20" s="9">
        <v>42083</v>
      </c>
      <c r="F20" s="8" t="s">
        <v>84</v>
      </c>
      <c r="G20" s="8" t="s">
        <v>20</v>
      </c>
      <c r="H20" s="9">
        <v>42144</v>
      </c>
      <c r="I20" s="8">
        <v>30</v>
      </c>
      <c r="J20" s="8">
        <v>81.9</v>
      </c>
      <c r="K20" s="8">
        <v>10</v>
      </c>
      <c r="L20" s="22">
        <v>0.33</v>
      </c>
      <c r="M20" s="8">
        <v>8</v>
      </c>
      <c r="N20" s="26">
        <f>8/30</f>
        <v>0.266666666666667</v>
      </c>
      <c r="O20" s="8" t="s">
        <v>37</v>
      </c>
      <c r="P20" s="8" t="s">
        <v>85</v>
      </c>
      <c r="Q20" s="3"/>
      <c r="R20" s="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</row>
    <row r="21" s="3" customFormat="1" ht="24" spans="1:18">
      <c r="A21" s="7">
        <v>20</v>
      </c>
      <c r="B21" s="8" t="s">
        <v>86</v>
      </c>
      <c r="C21" s="8" t="s">
        <v>87</v>
      </c>
      <c r="D21" s="8" t="s">
        <v>32</v>
      </c>
      <c r="E21" s="9">
        <v>41993</v>
      </c>
      <c r="F21" s="8" t="s">
        <v>61</v>
      </c>
      <c r="G21" s="8" t="s">
        <v>20</v>
      </c>
      <c r="H21" s="9">
        <v>41993</v>
      </c>
      <c r="I21" s="8">
        <v>27</v>
      </c>
      <c r="J21" s="8">
        <v>82.75</v>
      </c>
      <c r="K21" s="8">
        <v>9</v>
      </c>
      <c r="L21" s="20">
        <f t="shared" ref="L21:L25" si="2">K21/I21</f>
        <v>0.333333333333333</v>
      </c>
      <c r="M21" s="8">
        <v>9</v>
      </c>
      <c r="N21" s="20">
        <f t="shared" ref="N21:N25" si="3">M21/I21</f>
        <v>0.333333333333333</v>
      </c>
      <c r="O21" s="8" t="s">
        <v>21</v>
      </c>
      <c r="P21" s="21" t="s">
        <v>88</v>
      </c>
      <c r="Q21" s="37"/>
      <c r="R21" s="38"/>
    </row>
    <row r="22" s="2" customFormat="1" ht="24" spans="1:244">
      <c r="A22" s="7">
        <v>21</v>
      </c>
      <c r="B22" s="8" t="s">
        <v>89</v>
      </c>
      <c r="C22" s="8" t="s">
        <v>90</v>
      </c>
      <c r="D22" s="8" t="s">
        <v>18</v>
      </c>
      <c r="E22" s="9">
        <v>42078</v>
      </c>
      <c r="F22" s="8" t="s">
        <v>91</v>
      </c>
      <c r="G22" s="8" t="s">
        <v>20</v>
      </c>
      <c r="H22" s="9">
        <v>42180</v>
      </c>
      <c r="I22" s="8">
        <v>26</v>
      </c>
      <c r="J22" s="8">
        <v>82.33</v>
      </c>
      <c r="K22" s="8">
        <v>6</v>
      </c>
      <c r="L22" s="20">
        <v>0.2308</v>
      </c>
      <c r="M22" s="8">
        <v>3</v>
      </c>
      <c r="N22" s="20">
        <v>0.115</v>
      </c>
      <c r="O22" s="8" t="s">
        <v>21</v>
      </c>
      <c r="P22" s="21" t="s">
        <v>92</v>
      </c>
      <c r="Q22" s="3"/>
      <c r="R22" s="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</row>
    <row r="23" s="2" customFormat="1" ht="24" spans="1:244">
      <c r="A23" s="7">
        <v>22</v>
      </c>
      <c r="B23" s="8" t="s">
        <v>93</v>
      </c>
      <c r="C23" s="8" t="s">
        <v>94</v>
      </c>
      <c r="D23" s="8" t="s">
        <v>18</v>
      </c>
      <c r="E23" s="9">
        <v>42090</v>
      </c>
      <c r="F23" s="8" t="s">
        <v>61</v>
      </c>
      <c r="G23" s="8" t="s">
        <v>20</v>
      </c>
      <c r="H23" s="12" t="s">
        <v>95</v>
      </c>
      <c r="I23" s="8">
        <v>54</v>
      </c>
      <c r="J23" s="8">
        <v>84</v>
      </c>
      <c r="K23" s="8">
        <v>25</v>
      </c>
      <c r="L23" s="20">
        <f t="shared" si="2"/>
        <v>0.462962962962963</v>
      </c>
      <c r="M23" s="8">
        <v>29</v>
      </c>
      <c r="N23" s="20">
        <f t="shared" si="3"/>
        <v>0.537037037037037</v>
      </c>
      <c r="O23" s="8" t="s">
        <v>37</v>
      </c>
      <c r="P23" s="21" t="s">
        <v>96</v>
      </c>
      <c r="Q23" s="37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</row>
    <row r="24" s="2" customFormat="1" ht="36" spans="1:244">
      <c r="A24" s="7">
        <v>23</v>
      </c>
      <c r="B24" s="8" t="s">
        <v>97</v>
      </c>
      <c r="C24" s="8" t="s">
        <v>98</v>
      </c>
      <c r="D24" s="8" t="s">
        <v>32</v>
      </c>
      <c r="E24" s="9">
        <v>42090</v>
      </c>
      <c r="F24" s="8" t="s">
        <v>99</v>
      </c>
      <c r="G24" s="8" t="s">
        <v>20</v>
      </c>
      <c r="H24" s="12" t="s">
        <v>95</v>
      </c>
      <c r="I24" s="8">
        <v>54</v>
      </c>
      <c r="J24" s="8">
        <v>83</v>
      </c>
      <c r="K24" s="8">
        <v>30</v>
      </c>
      <c r="L24" s="20">
        <f t="shared" si="2"/>
        <v>0.555555555555556</v>
      </c>
      <c r="M24" s="8">
        <v>11</v>
      </c>
      <c r="N24" s="20">
        <f t="shared" si="3"/>
        <v>0.203703703703704</v>
      </c>
      <c r="O24" s="8" t="s">
        <v>37</v>
      </c>
      <c r="P24" s="21" t="s">
        <v>100</v>
      </c>
      <c r="Q24" s="37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</row>
    <row r="25" ht="24" spans="1:18">
      <c r="A25" s="7">
        <v>24</v>
      </c>
      <c r="B25" s="8" t="s">
        <v>101</v>
      </c>
      <c r="C25" s="8" t="s">
        <v>102</v>
      </c>
      <c r="D25" s="8" t="s">
        <v>32</v>
      </c>
      <c r="E25" s="9">
        <v>42078</v>
      </c>
      <c r="F25" s="8" t="s">
        <v>81</v>
      </c>
      <c r="G25" s="8" t="s">
        <v>20</v>
      </c>
      <c r="H25" s="9">
        <v>42099</v>
      </c>
      <c r="I25" s="8">
        <v>54</v>
      </c>
      <c r="J25" s="8">
        <v>84</v>
      </c>
      <c r="K25" s="8">
        <v>25</v>
      </c>
      <c r="L25" s="20">
        <f t="shared" si="2"/>
        <v>0.462962962962963</v>
      </c>
      <c r="M25" s="8">
        <v>4</v>
      </c>
      <c r="N25" s="20">
        <f t="shared" si="3"/>
        <v>0.0740740740740741</v>
      </c>
      <c r="O25" s="8" t="s">
        <v>37</v>
      </c>
      <c r="P25" s="21" t="s">
        <v>103</v>
      </c>
      <c r="Q25" s="37"/>
      <c r="R25" s="38"/>
    </row>
    <row r="26" ht="60" spans="1:16">
      <c r="A26" s="7">
        <v>25</v>
      </c>
      <c r="B26" s="8" t="s">
        <v>104</v>
      </c>
      <c r="C26" s="8" t="s">
        <v>105</v>
      </c>
      <c r="D26" s="8" t="s">
        <v>18</v>
      </c>
      <c r="E26" s="9">
        <v>42083</v>
      </c>
      <c r="F26" s="8" t="s">
        <v>106</v>
      </c>
      <c r="G26" s="8" t="s">
        <v>20</v>
      </c>
      <c r="H26" s="9">
        <v>42144</v>
      </c>
      <c r="I26" s="8">
        <v>68</v>
      </c>
      <c r="J26" s="8">
        <v>81.6</v>
      </c>
      <c r="K26" s="8">
        <v>19</v>
      </c>
      <c r="L26" s="20">
        <v>0.279</v>
      </c>
      <c r="M26" s="8">
        <v>20</v>
      </c>
      <c r="N26" s="20">
        <v>0.294</v>
      </c>
      <c r="O26" s="8" t="s">
        <v>21</v>
      </c>
      <c r="P26" s="23" t="s">
        <v>107</v>
      </c>
    </row>
    <row r="27" ht="144" spans="1:16">
      <c r="A27" s="7">
        <v>26</v>
      </c>
      <c r="B27" s="8" t="s">
        <v>108</v>
      </c>
      <c r="C27" s="8" t="s">
        <v>105</v>
      </c>
      <c r="D27" s="8" t="s">
        <v>18</v>
      </c>
      <c r="E27" s="9">
        <v>42005</v>
      </c>
      <c r="F27" s="8" t="s">
        <v>109</v>
      </c>
      <c r="G27" s="8" t="s">
        <v>20</v>
      </c>
      <c r="H27" s="9">
        <v>42099</v>
      </c>
      <c r="I27" s="8">
        <v>68</v>
      </c>
      <c r="J27" s="8">
        <v>84.7</v>
      </c>
      <c r="K27" s="8">
        <v>11</v>
      </c>
      <c r="L27" s="20">
        <v>0.1618</v>
      </c>
      <c r="M27" s="8">
        <v>8</v>
      </c>
      <c r="N27" s="20">
        <v>0.1194</v>
      </c>
      <c r="O27" s="8" t="s">
        <v>37</v>
      </c>
      <c r="P27" s="23" t="s">
        <v>110</v>
      </c>
    </row>
    <row r="28" ht="48" spans="1:16">
      <c r="A28" s="7">
        <v>27</v>
      </c>
      <c r="B28" s="8" t="s">
        <v>111</v>
      </c>
      <c r="C28" s="8" t="s">
        <v>105</v>
      </c>
      <c r="D28" s="8" t="s">
        <v>18</v>
      </c>
      <c r="E28" s="9">
        <v>42005</v>
      </c>
      <c r="F28" s="8" t="s">
        <v>33</v>
      </c>
      <c r="G28" s="8" t="s">
        <v>20</v>
      </c>
      <c r="H28" s="9">
        <v>42165</v>
      </c>
      <c r="I28" s="8">
        <v>68</v>
      </c>
      <c r="J28" s="8">
        <v>85.11</v>
      </c>
      <c r="K28" s="8">
        <v>9</v>
      </c>
      <c r="L28" s="20">
        <v>0.1324</v>
      </c>
      <c r="M28" s="8">
        <v>9</v>
      </c>
      <c r="N28" s="20">
        <v>0.1324</v>
      </c>
      <c r="O28" s="8" t="s">
        <v>37</v>
      </c>
      <c r="P28" s="27" t="s">
        <v>112</v>
      </c>
    </row>
    <row r="29" spans="1:16">
      <c r="A29" s="7">
        <v>28</v>
      </c>
      <c r="B29" s="8" t="s">
        <v>113</v>
      </c>
      <c r="C29" s="8" t="s">
        <v>105</v>
      </c>
      <c r="D29" s="8" t="s">
        <v>18</v>
      </c>
      <c r="E29" s="8" t="s">
        <v>114</v>
      </c>
      <c r="F29" s="8" t="s">
        <v>115</v>
      </c>
      <c r="G29" s="8" t="s">
        <v>20</v>
      </c>
      <c r="H29" s="9">
        <v>42358</v>
      </c>
      <c r="I29" s="8">
        <v>68</v>
      </c>
      <c r="J29" s="8">
        <v>80.8</v>
      </c>
      <c r="K29" s="8">
        <v>21</v>
      </c>
      <c r="L29" s="20">
        <v>0.295</v>
      </c>
      <c r="M29" s="8">
        <v>19</v>
      </c>
      <c r="N29" s="20">
        <v>0.2676</v>
      </c>
      <c r="O29" s="8" t="s">
        <v>37</v>
      </c>
      <c r="P29" s="23" t="s">
        <v>116</v>
      </c>
    </row>
    <row r="30" spans="1:16">
      <c r="A30" s="7">
        <v>29</v>
      </c>
      <c r="B30" s="8" t="s">
        <v>117</v>
      </c>
      <c r="C30" s="8" t="s">
        <v>118</v>
      </c>
      <c r="D30" s="8" t="s">
        <v>18</v>
      </c>
      <c r="E30" s="9">
        <v>41567</v>
      </c>
      <c r="F30" s="8" t="s">
        <v>119</v>
      </c>
      <c r="G30" s="8" t="s">
        <v>20</v>
      </c>
      <c r="H30" s="9">
        <v>41027</v>
      </c>
      <c r="I30" s="8">
        <v>68</v>
      </c>
      <c r="J30" s="8">
        <v>84.2</v>
      </c>
      <c r="K30" s="8">
        <v>13</v>
      </c>
      <c r="L30" s="20">
        <v>0.1911</v>
      </c>
      <c r="M30" s="8">
        <v>5</v>
      </c>
      <c r="N30" s="20">
        <v>0.0735</v>
      </c>
      <c r="O30" s="28"/>
      <c r="P30" s="8" t="s">
        <v>120</v>
      </c>
    </row>
    <row r="31" spans="1:16">
      <c r="A31" s="7">
        <v>30</v>
      </c>
      <c r="B31" s="13" t="s">
        <v>121</v>
      </c>
      <c r="C31" s="13" t="s">
        <v>122</v>
      </c>
      <c r="D31" s="13" t="s">
        <v>18</v>
      </c>
      <c r="E31" s="14">
        <v>42144</v>
      </c>
      <c r="F31" s="13" t="s">
        <v>123</v>
      </c>
      <c r="G31" s="13" t="s">
        <v>20</v>
      </c>
      <c r="H31" s="14">
        <v>42144</v>
      </c>
      <c r="I31" s="13">
        <v>65</v>
      </c>
      <c r="J31" s="13">
        <v>82.9</v>
      </c>
      <c r="K31" s="13">
        <v>17</v>
      </c>
      <c r="L31" s="29">
        <v>0.253731343283582</v>
      </c>
      <c r="M31" s="13">
        <v>12</v>
      </c>
      <c r="N31" s="29">
        <v>0.17910447761194</v>
      </c>
      <c r="O31" s="13" t="s">
        <v>37</v>
      </c>
      <c r="P31" s="30" t="s">
        <v>124</v>
      </c>
    </row>
    <row r="32" spans="1:16">
      <c r="A32" s="7">
        <v>31</v>
      </c>
      <c r="B32" s="13" t="s">
        <v>125</v>
      </c>
      <c r="C32" s="13" t="s">
        <v>122</v>
      </c>
      <c r="D32" s="13" t="s">
        <v>18</v>
      </c>
      <c r="E32" s="14">
        <v>41713</v>
      </c>
      <c r="F32" s="13" t="s">
        <v>99</v>
      </c>
      <c r="G32" s="13" t="s">
        <v>20</v>
      </c>
      <c r="H32" s="14">
        <v>41734</v>
      </c>
      <c r="I32" s="13">
        <v>67</v>
      </c>
      <c r="J32" s="13">
        <v>80.58</v>
      </c>
      <c r="K32" s="13">
        <v>24</v>
      </c>
      <c r="L32" s="29">
        <v>0.358208955223881</v>
      </c>
      <c r="M32" s="13">
        <v>18</v>
      </c>
      <c r="N32" s="29">
        <v>0.26865671641791</v>
      </c>
      <c r="O32" s="13" t="s">
        <v>37</v>
      </c>
      <c r="P32" s="30" t="s">
        <v>126</v>
      </c>
    </row>
    <row r="33" ht="24" spans="1:16">
      <c r="A33" s="7">
        <v>32</v>
      </c>
      <c r="B33" s="15" t="s">
        <v>127</v>
      </c>
      <c r="C33" s="15" t="s">
        <v>128</v>
      </c>
      <c r="D33" s="15" t="s">
        <v>18</v>
      </c>
      <c r="E33" s="16">
        <v>42078</v>
      </c>
      <c r="F33" s="15" t="s">
        <v>129</v>
      </c>
      <c r="G33" s="15" t="s">
        <v>20</v>
      </c>
      <c r="H33" s="16">
        <v>42165</v>
      </c>
      <c r="I33" s="15">
        <v>67</v>
      </c>
      <c r="J33" s="15">
        <v>81.5</v>
      </c>
      <c r="K33" s="15">
        <v>20</v>
      </c>
      <c r="L33" s="31">
        <v>0.298507462686567</v>
      </c>
      <c r="M33" s="15">
        <v>21</v>
      </c>
      <c r="N33" s="31">
        <v>0.313432835820896</v>
      </c>
      <c r="O33" s="15" t="s">
        <v>21</v>
      </c>
      <c r="P33" s="32" t="s">
        <v>130</v>
      </c>
    </row>
    <row r="34" spans="1:16">
      <c r="A34" s="7">
        <v>33</v>
      </c>
      <c r="B34" s="15" t="s">
        <v>131</v>
      </c>
      <c r="C34" s="15" t="s">
        <v>128</v>
      </c>
      <c r="D34" s="15" t="s">
        <v>18</v>
      </c>
      <c r="E34" s="16">
        <v>41713</v>
      </c>
      <c r="F34" s="15" t="s">
        <v>81</v>
      </c>
      <c r="G34" s="15" t="s">
        <v>20</v>
      </c>
      <c r="H34" s="16">
        <v>41734</v>
      </c>
      <c r="I34" s="15">
        <v>69</v>
      </c>
      <c r="J34" s="15">
        <v>88.76</v>
      </c>
      <c r="K34" s="15">
        <v>3</v>
      </c>
      <c r="L34" s="31">
        <v>0.0435</v>
      </c>
      <c r="M34" s="15">
        <v>3</v>
      </c>
      <c r="N34" s="31">
        <v>0.0435</v>
      </c>
      <c r="O34" s="15" t="s">
        <v>37</v>
      </c>
      <c r="P34" s="33" t="s">
        <v>132</v>
      </c>
    </row>
    <row r="35" spans="1:16">
      <c r="A35" s="7">
        <v>34</v>
      </c>
      <c r="B35" s="17" t="s">
        <v>133</v>
      </c>
      <c r="C35" s="17" t="s">
        <v>134</v>
      </c>
      <c r="D35" s="17" t="s">
        <v>18</v>
      </c>
      <c r="E35" s="18">
        <v>41722</v>
      </c>
      <c r="F35" s="17" t="s">
        <v>135</v>
      </c>
      <c r="G35" s="17" t="s">
        <v>20</v>
      </c>
      <c r="H35" s="18">
        <v>42165</v>
      </c>
      <c r="I35" s="17">
        <v>56</v>
      </c>
      <c r="J35" s="17">
        <v>79.38</v>
      </c>
      <c r="K35" s="17">
        <v>22</v>
      </c>
      <c r="L35" s="34">
        <v>0.392</v>
      </c>
      <c r="M35" s="17">
        <v>23</v>
      </c>
      <c r="N35" s="34">
        <v>0.411</v>
      </c>
      <c r="O35" s="17" t="s">
        <v>21</v>
      </c>
      <c r="P35" s="17" t="s">
        <v>136</v>
      </c>
    </row>
    <row r="36" spans="1:16">
      <c r="A36" s="7">
        <v>35</v>
      </c>
      <c r="B36" s="17" t="s">
        <v>137</v>
      </c>
      <c r="C36" s="17" t="s">
        <v>138</v>
      </c>
      <c r="D36" s="17" t="s">
        <v>18</v>
      </c>
      <c r="E36" s="18">
        <v>41932</v>
      </c>
      <c r="F36" s="17" t="s">
        <v>139</v>
      </c>
      <c r="G36" s="17" t="s">
        <v>20</v>
      </c>
      <c r="H36" s="18">
        <v>42014</v>
      </c>
      <c r="I36" s="17">
        <v>56</v>
      </c>
      <c r="J36" s="17">
        <v>80.76</v>
      </c>
      <c r="K36" s="17">
        <v>19</v>
      </c>
      <c r="L36" s="34">
        <v>0.339285714285714</v>
      </c>
      <c r="M36" s="17">
        <v>24</v>
      </c>
      <c r="N36" s="34">
        <v>0.428571428571429</v>
      </c>
      <c r="O36" s="17" t="s">
        <v>37</v>
      </c>
      <c r="P36" s="30" t="s">
        <v>140</v>
      </c>
    </row>
    <row r="37" ht="36" spans="1:16">
      <c r="A37" s="7">
        <v>36</v>
      </c>
      <c r="B37" s="17" t="s">
        <v>141</v>
      </c>
      <c r="C37" s="17" t="s">
        <v>138</v>
      </c>
      <c r="D37" s="17" t="s">
        <v>18</v>
      </c>
      <c r="E37" s="18">
        <v>42083</v>
      </c>
      <c r="F37" s="17" t="s">
        <v>142</v>
      </c>
      <c r="G37" s="17" t="s">
        <v>20</v>
      </c>
      <c r="H37" s="18">
        <v>42144</v>
      </c>
      <c r="I37" s="17">
        <v>56</v>
      </c>
      <c r="J37" s="17">
        <v>81.54</v>
      </c>
      <c r="K37" s="17">
        <v>17</v>
      </c>
      <c r="L37" s="34">
        <v>0.3035</v>
      </c>
      <c r="M37" s="17">
        <v>14</v>
      </c>
      <c r="N37" s="35">
        <v>0.25</v>
      </c>
      <c r="O37" s="17" t="s">
        <v>21</v>
      </c>
      <c r="P37" s="17" t="s">
        <v>143</v>
      </c>
    </row>
    <row r="38" ht="24" spans="1:16">
      <c r="A38" s="7">
        <v>37</v>
      </c>
      <c r="B38" s="17" t="s">
        <v>144</v>
      </c>
      <c r="C38" s="17" t="s">
        <v>145</v>
      </c>
      <c r="D38" s="17" t="s">
        <v>18</v>
      </c>
      <c r="E38" s="18">
        <v>41563</v>
      </c>
      <c r="F38" s="17" t="s">
        <v>146</v>
      </c>
      <c r="G38" s="17" t="s">
        <v>20</v>
      </c>
      <c r="H38" s="18">
        <v>41983</v>
      </c>
      <c r="I38" s="17">
        <v>33</v>
      </c>
      <c r="J38" s="17">
        <v>84.38</v>
      </c>
      <c r="K38" s="17">
        <v>10</v>
      </c>
      <c r="L38" s="34">
        <v>0.303030303030303</v>
      </c>
      <c r="M38" s="17">
        <v>10</v>
      </c>
      <c r="N38" s="34">
        <v>0.303030303030303</v>
      </c>
      <c r="O38" s="17" t="s">
        <v>21</v>
      </c>
      <c r="P38" s="21" t="s">
        <v>147</v>
      </c>
    </row>
    <row r="39" ht="24" spans="1:16">
      <c r="A39" s="7">
        <v>38</v>
      </c>
      <c r="B39" s="17" t="s">
        <v>148</v>
      </c>
      <c r="C39" s="17" t="s">
        <v>145</v>
      </c>
      <c r="D39" s="17" t="s">
        <v>18</v>
      </c>
      <c r="E39" s="18">
        <v>41713</v>
      </c>
      <c r="F39" s="17" t="s">
        <v>149</v>
      </c>
      <c r="G39" s="17" t="s">
        <v>20</v>
      </c>
      <c r="H39" s="18">
        <v>42165</v>
      </c>
      <c r="I39" s="17">
        <v>33</v>
      </c>
      <c r="J39" s="17">
        <v>83.81</v>
      </c>
      <c r="K39" s="17">
        <v>11</v>
      </c>
      <c r="L39" s="34">
        <v>0.333333333333333</v>
      </c>
      <c r="M39" s="17">
        <v>7</v>
      </c>
      <c r="N39" s="34">
        <v>0.212121212121212</v>
      </c>
      <c r="O39" s="17" t="s">
        <v>21</v>
      </c>
      <c r="P39" s="21" t="s">
        <v>150</v>
      </c>
    </row>
  </sheetData>
  <pageMargins left="0.699305555555556" right="0.699305555555556" top="0.75" bottom="0.75" header="0.3" footer="0.3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dcterms:created xsi:type="dcterms:W3CDTF">2016-04-19T01:47:00Z</dcterms:created>
  <dcterms:modified xsi:type="dcterms:W3CDTF">2016-04-22T06:53:43Z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